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4\Invoice Validation Spreadsheets\"/>
    </mc:Choice>
  </mc:AlternateContent>
  <xr:revisionPtr revIDLastSave="0" documentId="13_ncr:1_{BEA8E628-284D-4DB4-92CF-D1076EC90F6B}" xr6:coauthVersionLast="47" xr6:coauthVersionMax="47" xr10:uidLastSave="{00000000-0000-0000-0000-000000000000}"/>
  <bookViews>
    <workbookView xWindow="19090" yWindow="-110" windowWidth="19420" windowHeight="1042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H34" i="1" s="1"/>
  <c r="H23" i="1"/>
</calcChain>
</file>

<file path=xl/sharedStrings.xml><?xml version="1.0" encoding="utf-8"?>
<sst xmlns="http://schemas.openxmlformats.org/spreadsheetml/2006/main" count="147" uniqueCount="92">
  <si>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</si>
  <si>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</si>
  <si>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</si>
  <si>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</si>
  <si>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</si>
  <si>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</si>
  <si>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</si>
  <si>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</si>
  <si>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</si>
  <si>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</si>
  <si>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</si>
  <si>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</si>
  <si>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</si>
  <si>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</si>
  <si>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</si>
  <si>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</si>
  <si>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</si>
  <si>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KDC36 Colonial Post Top &amp; Pole # 15 or # 16 (16' fiberglass)</t>
  </si>
  <si>
    <t>MON110</t>
  </si>
  <si>
    <t>SCOPE OF WORK:</t>
  </si>
  <si>
    <t>Various</t>
  </si>
  <si>
    <t xml:space="preserve"> </t>
  </si>
  <si>
    <t>NEW05 Retrofitting existing Foundation, EA</t>
  </si>
  <si>
    <t>KDLUM01 Colonial Post-Top</t>
  </si>
  <si>
    <t>15001</t>
  </si>
  <si>
    <t>Bethesda Pole Painting</t>
  </si>
  <si>
    <t>PAINT01 Steel Or Cast Iron &lt;15' (214.60)</t>
  </si>
  <si>
    <t>12/1/2023 thru 12/15/2023</t>
  </si>
  <si>
    <t>231202-101</t>
  </si>
  <si>
    <t>Poplar Hill  Road</t>
  </si>
  <si>
    <t>14044</t>
  </si>
  <si>
    <t>Pic 12/5</t>
  </si>
  <si>
    <t>231027-113</t>
  </si>
  <si>
    <t>Fenton Street</t>
  </si>
  <si>
    <t>05201</t>
  </si>
  <si>
    <t>KDLUM02 Cobra-head</t>
  </si>
  <si>
    <t>Pic 12/6</t>
  </si>
  <si>
    <t>231117-101</t>
  </si>
  <si>
    <t>Commerce Lane</t>
  </si>
  <si>
    <t>04006</t>
  </si>
  <si>
    <t>KDC51 Bethesda Globe &amp; Pole # 26 (13' Cast Post Bethesda)</t>
  </si>
  <si>
    <t>Pic 12/11</t>
  </si>
  <si>
    <t>231121-103</t>
  </si>
  <si>
    <t>04005</t>
  </si>
  <si>
    <t>231122-103</t>
  </si>
  <si>
    <t>Waverly Street</t>
  </si>
  <si>
    <t>07004</t>
  </si>
  <si>
    <t>231210-102</t>
  </si>
  <si>
    <t>Mateny Road</t>
  </si>
  <si>
    <t>15005</t>
  </si>
  <si>
    <t>Pic 12/13</t>
  </si>
  <si>
    <t>231211-106</t>
  </si>
  <si>
    <t>Carona Drive</t>
  </si>
  <si>
    <t>14019</t>
  </si>
  <si>
    <t>231113-111</t>
  </si>
  <si>
    <t>Haddonfield Lane</t>
  </si>
  <si>
    <t>13015</t>
  </si>
  <si>
    <t>Pic 12/12</t>
  </si>
  <si>
    <t>231207-108</t>
  </si>
  <si>
    <t>Germantown Road</t>
  </si>
  <si>
    <t>20099</t>
  </si>
  <si>
    <t>KDLUM03 Rectilinear</t>
  </si>
  <si>
    <t>231102-106</t>
  </si>
  <si>
    <t>Laughlin Lane</t>
  </si>
  <si>
    <t>Various            (100)</t>
  </si>
  <si>
    <t>Pic Sent</t>
  </si>
  <si>
    <t>LED</t>
  </si>
  <si>
    <t>REDSIDENTS INFO</t>
  </si>
  <si>
    <t>NOTES</t>
  </si>
  <si>
    <t xml:space="preserve">CBD  </t>
  </si>
  <si>
    <t>CONTROL ID</t>
  </si>
  <si>
    <t>REPORTED AS</t>
  </si>
  <si>
    <t>KNOCKDOWN</t>
  </si>
  <si>
    <t>Scott Plumer	(301) 963-9799	scott.plumer@verizon.net</t>
  </si>
  <si>
    <t>Replaced_Fixture_&amp;_Pole was done on 12/5/2023</t>
  </si>
  <si>
    <t>NO</t>
  </si>
  <si>
    <t>SILVER SPRING</t>
  </si>
  <si>
    <t>OUTAGE</t>
  </si>
  <si>
    <t xml:space="preserve">	309</t>
  </si>
  <si>
    <t>Kodiak55@outlook.com</t>
  </si>
  <si>
    <t>LEANING POLE</t>
  </si>
  <si>
    <t>N/A</t>
  </si>
  <si>
    <t>Replaced_Fixture_&amp;_Pole 12/11/2023</t>
  </si>
  <si>
    <t>Replaced_Fixture	12/06/2023</t>
  </si>
  <si>
    <t>Replaced_Fixture_&amp;_Pole	12/11/2023</t>
  </si>
  <si>
    <t>BETHESDA</t>
  </si>
  <si>
    <t>CYCLING</t>
  </si>
  <si>
    <t>Raleigh Liu	3017937949	RaleighLiu@Gmail.com</t>
  </si>
  <si>
    <t>Replaced_Fixture	12/12/2023</t>
  </si>
  <si>
    <t>CP	240-994-2964	charles.pippin@MONTGOMERYCOUNTYMD.GOV</t>
  </si>
  <si>
    <t>Replaced_Fixture	12/13/2023</t>
  </si>
  <si>
    <t>Pau Lunteng	5713099242	khaisau@gmail.com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</si>
</sst>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Times New Roman"/>
      <family val="1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0" applyNumberFormat="0" applyAlignment="0" applyProtection="0"/>
    <xf numFmtId="0" fontId="19" fillId="7" borderId="11" applyNumberFormat="0" applyAlignment="0" applyProtection="0"/>
    <xf numFmtId="0" fontId="20" fillId="7" borderId="10" applyNumberFormat="0" applyAlignment="0" applyProtection="0"/>
    <xf numFmtId="0" fontId="21" fillId="0" borderId="12" applyNumberFormat="0" applyFill="0" applyAlignment="0" applyProtection="0"/>
    <xf numFmtId="0" fontId="22" fillId="8" borderId="13" applyNumberFormat="0" applyAlignment="0" applyProtection="0"/>
    <xf numFmtId="0" fontId="23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1" fillId="0" borderId="0" applyNumberFormat="0" applyFill="0" applyBorder="0" applyAlignment="0" applyProtection="0"/>
  </cellStyleXfs>
  <cellXfs count="112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14" fontId="6" fillId="0" borderId="0" xfId="2" applyNumberFormat="1" applyFont="1" applyAlignment="1">
      <alignment vertical="center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4" fontId="5" fillId="2" borderId="3" xfId="3" applyFont="1" applyFill="1" applyBorder="1" applyAlignment="1">
      <alignment horizontal="center"/>
    </xf>
    <xf numFmtId="0" fontId="1" fillId="0" borderId="0" xfId="2" applyAlignment="1">
      <alignment horizontal="center"/>
    </xf>
    <xf numFmtId="44" fontId="1" fillId="0" borderId="0" xfId="2" applyNumberFormat="1"/>
    <xf numFmtId="44" fontId="5" fillId="0" borderId="16" xfId="3" applyFont="1" applyBorder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26" fillId="0" borderId="0" xfId="2" applyFont="1"/>
    <xf numFmtId="44" fontId="2" fillId="0" borderId="3" xfId="1" applyFont="1" applyFill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2" borderId="3" xfId="2" applyFont="1" applyFill="1" applyBorder="1" applyAlignment="1">
      <alignment horizontal="left"/>
    </xf>
    <xf numFmtId="0" fontId="6" fillId="2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1" fillId="0" borderId="0" xfId="2" applyAlignment="1">
      <alignment horizontal="left" wrapText="1"/>
    </xf>
    <xf numFmtId="14" fontId="26" fillId="0" borderId="0" xfId="2" applyNumberFormat="1" applyFont="1"/>
    <xf numFmtId="49" fontId="1" fillId="0" borderId="0" xfId="2" applyNumberFormat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0" fontId="6" fillId="2" borderId="1" xfId="2" applyFont="1" applyFill="1" applyBorder="1" applyAlignment="1">
      <alignment horizontal="left" wrapText="1"/>
    </xf>
    <xf numFmtId="44" fontId="5" fillId="2" borderId="1" xfId="3" applyFont="1" applyFill="1" applyBorder="1" applyAlignment="1">
      <alignment horizontal="center"/>
    </xf>
    <xf numFmtId="0" fontId="27" fillId="0" borderId="1" xfId="2" applyFont="1" applyBorder="1" applyAlignment="1">
      <alignment horizontal="center"/>
    </xf>
    <xf numFmtId="14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left" vertical="center" wrapText="1"/>
    </xf>
    <xf numFmtId="49" fontId="1" fillId="0" borderId="1" xfId="2" applyNumberFormat="1" applyBorder="1" applyAlignment="1">
      <alignment horizontal="center" vertical="center" wrapText="1"/>
    </xf>
    <xf numFmtId="14" fontId="1" fillId="0" borderId="1" xfId="2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4" fontId="0" fillId="0" borderId="1" xfId="1" applyFont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2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27" fillId="0" borderId="1" xfId="2" applyFont="1" applyBorder="1" applyAlignment="1">
      <alignment horizontal="center" wrapText="1"/>
    </xf>
    <xf numFmtId="0" fontId="27" fillId="0" borderId="1" xfId="2" applyFont="1" applyBorder="1" applyAlignment="1">
      <alignment horizontal="left" wrapText="1"/>
    </xf>
    <xf numFmtId="49" fontId="27" fillId="0" borderId="1" xfId="2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wrapText="1"/>
    </xf>
    <xf numFmtId="44" fontId="2" fillId="0" borderId="3" xfId="2" applyNumberFormat="1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2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4" fontId="0" fillId="0" borderId="1" xfId="1" applyFont="1" applyBorder="1" applyAlignment="1">
      <alignment horizontal="center" vertical="center"/>
    </xf>
    <xf numFmtId="44" fontId="28" fillId="34" borderId="1" xfId="3" applyFont="1" applyFill="1" applyBorder="1" applyAlignment="1">
      <alignment horizontal="center" vertical="center" wrapText="1"/>
    </xf>
    <xf numFmtId="0" fontId="29" fillId="34" borderId="1" xfId="2" applyFont="1" applyFill="1" applyBorder="1" applyAlignment="1">
      <alignment horizontal="left" vertical="center" wrapText="1"/>
    </xf>
    <xf numFmtId="0" fontId="29" fillId="34" borderId="1" xfId="2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left" vertical="center" wrapText="1"/>
    </xf>
    <xf numFmtId="44" fontId="30" fillId="34" borderId="1" xfId="3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0" fontId="26" fillId="0" borderId="1" xfId="2" applyFont="1" applyBorder="1"/>
    <xf numFmtId="0" fontId="1" fillId="0" borderId="1" xfId="2" applyBorder="1"/>
    <xf numFmtId="0" fontId="1" fillId="0" borderId="1" xfId="2" applyBorder="1" applyAlignment="1">
      <alignment horizontal="center"/>
    </xf>
    <xf numFmtId="0" fontId="1" fillId="0" borderId="0" xfId="2" applyAlignment="1">
      <alignment wrapText="1"/>
    </xf>
    <xf numFmtId="0" fontId="1" fillId="0" borderId="1" xfId="2" applyBorder="1" applyAlignment="1">
      <alignment wrapText="1"/>
    </xf>
    <xf numFmtId="0" fontId="26" fillId="0" borderId="0" xfId="2" applyFont="1" applyAlignment="1">
      <alignment wrapText="1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6" fillId="0" borderId="1" xfId="2" applyFont="1" applyBorder="1" applyAlignment="1">
      <alignment horizontal="center" vertical="center"/>
    </xf>
    <xf numFmtId="0" fontId="1" fillId="0" borderId="1" xfId="2" applyBorder="1" applyAlignment="1">
      <alignment horizontal="center" vertical="center"/>
    </xf>
    <xf numFmtId="0" fontId="31" fillId="0" borderId="1" xfId="46" applyBorder="1" applyAlignment="1">
      <alignment horizontal="center" vertical="center" wrapText="1"/>
    </xf>
    <xf numFmtId="14" fontId="26" fillId="0" borderId="1" xfId="2" applyNumberFormat="1" applyFont="1" applyBorder="1" applyAlignment="1">
      <alignment horizontal="center" vertical="center"/>
    </xf>
    <xf numFmtId="0" fontId="31" fillId="0" borderId="1" xfId="46" applyBorder="1" applyAlignment="1">
      <alignment horizontal="center" vertical="center"/>
    </xf>
    <xf numFmtId="44" fontId="0" fillId="35" borderId="1" xfId="1" applyFont="1" applyFill="1" applyBorder="1" applyAlignment="1">
      <alignment horizontal="center" vertical="center"/>
    </xf>
    <xf numFmtId="0" fontId="1" fillId="35" borderId="1" xfId="2" applyFill="1" applyBorder="1" applyAlignment="1">
      <alignment horizontal="center" vertical="center"/>
    </xf>
    <xf numFmtId="0" fontId="1" fillId="36" borderId="1" xfId="2" applyFill="1" applyBorder="1" applyAlignment="1">
      <alignment horizontal="center" vertical="center"/>
    </xf>
    <xf numFmtId="44" fontId="0" fillId="36" borderId="1" xfId="1" applyFont="1" applyFill="1" applyBorder="1" applyAlignment="1">
      <alignment horizontal="center" vertical="center"/>
    </xf>
    <xf numFmtId="0" fontId="1" fillId="36" borderId="1" xfId="2" applyFill="1" applyBorder="1"/>
    <xf numFmtId="44" fontId="0" fillId="36" borderId="1" xfId="1" applyFont="1" applyFill="1" applyBorder="1"/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69850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20530&amp;PType=L" TargetMode="External"/><Relationship Id="rId3" Type="http://schemas.openxmlformats.org/officeDocument/2006/relationships/hyperlink" Target="https://ex02.montgomerycountymd.gov/ojn6/ijn7/StreetLightAdmin/PoleDetails.aspx?CID=6452&amp;PType=L" TargetMode="External"/><Relationship Id="rId7" Type="http://schemas.openxmlformats.org/officeDocument/2006/relationships/hyperlink" Target="https://ex02.montgomerycountymd.gov/ojn6/ijn7/StreetLightAdmin/PoleDetails.aspx?CID=8723&amp;PType=L" TargetMode="External"/><Relationship Id="rId2" Type="http://schemas.openxmlformats.org/officeDocument/2006/relationships/hyperlink" Target="https://ex02.montgomerycountymd.gov/ojn6/ijn7/StreetLightAdmin/PoleDetails.aspx?CID=6451&amp;PType=L" TargetMode="External"/><Relationship Id="rId1" Type="http://schemas.openxmlformats.org/officeDocument/2006/relationships/hyperlink" Target="mailto:Kodiak55@outlook.com" TargetMode="External"/><Relationship Id="rId6" Type="http://schemas.openxmlformats.org/officeDocument/2006/relationships/hyperlink" Target="https://ex02.montgomerycountymd.gov/ojn6/ijn7/StreetLightAdmin/PoleDetails.aspx?CID=1736&amp;PType=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ex02.montgomerycountymd.gov/ojn6/ijn7/StreetLightAdmin/PoleDetails.aspx?CID=1736&amp;PType=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ex02.montgomerycountymd.gov/ojn6/ijn7/StreetLightAdmin/PoleDetails.aspx?CID=6277&amp;PType=L" TargetMode="External"/><Relationship Id="rId9" Type="http://schemas.openxmlformats.org/officeDocument/2006/relationships/hyperlink" Target="https://ex02.montgomerycountymd.gov/ojn6/ijn7/StreetLightAdmin/PoleDetails.aspx?CID=21165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40"/>
  <sheetViews>
    <sheetView tabSelected="1" topLeftCell="A13" zoomScale="70" zoomScaleNormal="70" workbookViewId="0">
      <selection activeCell="K33" sqref="K33"/>
    </sheetView>
  </sheetViews>
  <sheetFormatPr defaultColWidth="9.140625" defaultRowHeight="15" x14ac:dyDescent="0.25"/>
  <cols>
    <col min="1" max="1" width="7.85546875" style="1" customWidth="1"/>
    <col min="2" max="2" width="19" style="12" customWidth="1"/>
    <col min="3" max="3" width="22.28515625" style="25" customWidth="1"/>
    <col min="4" max="4" width="10.85546875" style="1" customWidth="1"/>
    <col min="5" max="5" width="12" style="1" customWidth="1"/>
    <col min="6" max="6" width="10.42578125" style="12" customWidth="1"/>
    <col min="7" max="7" width="43.140625" style="27" customWidth="1"/>
    <col min="8" max="8" width="16.140625" style="1" customWidth="1"/>
    <col min="9" max="9" width="10.7109375" style="19" bestFit="1" customWidth="1"/>
    <col min="10" max="10" width="9.140625" style="12"/>
    <col min="11" max="11" width="12.5703125" style="74" customWidth="1"/>
    <col min="12" max="12" width="25.7109375" style="74" customWidth="1"/>
    <col min="13" max="13" width="14.5703125" style="1" customWidth="1"/>
    <col min="14" max="14" width="11.85546875" style="12" customWidth="1"/>
    <col min="15" max="15" width="14.85546875" style="1" customWidth="1"/>
    <col min="16" max="16384" width="9.140625" style="1"/>
  </cols>
  <sheetData>
    <row r="1" spans="1:15" ht="47.25" customHeight="1" x14ac:dyDescent="0.25">
      <c r="A1" s="82" t="s">
        <v>0</v>
      </c>
      <c r="B1" s="82"/>
      <c r="C1" s="82"/>
      <c r="D1" s="82"/>
      <c r="E1" s="82"/>
      <c r="F1" s="82"/>
      <c r="G1" s="82"/>
      <c r="H1" s="82"/>
    </row>
    <row r="2" spans="1:15" x14ac:dyDescent="0.25">
      <c r="A2" s="3"/>
      <c r="B2" s="6"/>
      <c r="C2" s="21"/>
      <c r="D2" s="4"/>
      <c r="E2" s="2"/>
      <c r="F2" s="17" t="s">
        <v>1</v>
      </c>
      <c r="G2" s="15">
        <v>45278</v>
      </c>
      <c r="H2" s="5"/>
    </row>
    <row r="3" spans="1:15" x14ac:dyDescent="0.25">
      <c r="A3" s="3"/>
      <c r="B3" s="6"/>
      <c r="C3" s="21"/>
      <c r="D3" s="4"/>
      <c r="E3" s="83" t="s">
        <v>16</v>
      </c>
      <c r="F3" s="83"/>
      <c r="G3" s="15" t="s">
        <v>18</v>
      </c>
      <c r="H3" s="5"/>
    </row>
    <row r="4" spans="1:15" x14ac:dyDescent="0.25">
      <c r="A4" s="3"/>
      <c r="B4" s="6"/>
      <c r="C4" s="21"/>
      <c r="D4" s="4"/>
      <c r="E4" s="84" t="s">
        <v>2</v>
      </c>
      <c r="F4" s="84"/>
      <c r="G4" s="16"/>
      <c r="H4" s="5"/>
    </row>
    <row r="5" spans="1:15" x14ac:dyDescent="0.25">
      <c r="A5" s="3"/>
      <c r="B5" s="6"/>
      <c r="C5" s="21"/>
      <c r="D5" s="4"/>
      <c r="E5" s="85" t="s">
        <v>19</v>
      </c>
      <c r="F5" s="85"/>
      <c r="G5" s="18" t="s">
        <v>27</v>
      </c>
      <c r="H5" s="7"/>
    </row>
    <row r="6" spans="1:15" x14ac:dyDescent="0.25">
      <c r="A6" s="3"/>
      <c r="B6" s="6"/>
      <c r="C6" s="21"/>
      <c r="D6" s="4"/>
      <c r="E6" s="6"/>
      <c r="F6" s="6"/>
      <c r="G6" s="22"/>
      <c r="H6" s="7"/>
    </row>
    <row r="7" spans="1:15" x14ac:dyDescent="0.25">
      <c r="A7" s="86" t="s">
        <v>3</v>
      </c>
      <c r="B7" s="87"/>
      <c r="C7" s="87"/>
      <c r="D7" s="87"/>
      <c r="E7" s="87"/>
      <c r="F7" s="87"/>
      <c r="G7" s="87"/>
      <c r="H7" s="88"/>
    </row>
    <row r="8" spans="1:15" ht="31.5" x14ac:dyDescent="0.25">
      <c r="A8" s="8" t="s">
        <v>13</v>
      </c>
      <c r="B8" s="8" t="s">
        <v>4</v>
      </c>
      <c r="C8" s="23" t="s">
        <v>5</v>
      </c>
      <c r="D8" s="9" t="s">
        <v>6</v>
      </c>
      <c r="E8" s="10" t="s">
        <v>7</v>
      </c>
      <c r="F8" s="8" t="s">
        <v>8</v>
      </c>
      <c r="G8" s="24" t="s">
        <v>9</v>
      </c>
      <c r="H8" s="11" t="s">
        <v>10</v>
      </c>
      <c r="I8" s="65" t="s">
        <v>65</v>
      </c>
      <c r="J8" s="65" t="s">
        <v>66</v>
      </c>
      <c r="K8" s="66" t="s">
        <v>67</v>
      </c>
      <c r="L8" s="67" t="s">
        <v>68</v>
      </c>
      <c r="M8" s="68" t="s">
        <v>69</v>
      </c>
      <c r="N8" s="69" t="s">
        <v>70</v>
      </c>
      <c r="O8" s="70" t="s">
        <v>71</v>
      </c>
    </row>
    <row r="9" spans="1:15" ht="15" customHeight="1" x14ac:dyDescent="0.25">
      <c r="A9" s="55">
        <v>1</v>
      </c>
      <c r="B9" s="62" t="s">
        <v>28</v>
      </c>
      <c r="C9" s="57" t="s">
        <v>29</v>
      </c>
      <c r="D9" s="58" t="s">
        <v>30</v>
      </c>
      <c r="E9" s="56">
        <v>45265</v>
      </c>
      <c r="F9" s="59">
        <v>36</v>
      </c>
      <c r="G9" s="60" t="s">
        <v>17</v>
      </c>
      <c r="H9" s="61">
        <v>1207.1300000000001</v>
      </c>
      <c r="I9" s="101" t="s">
        <v>31</v>
      </c>
      <c r="J9" s="102">
        <v>70</v>
      </c>
      <c r="K9" s="45" t="s">
        <v>73</v>
      </c>
      <c r="L9" s="45" t="s">
        <v>74</v>
      </c>
      <c r="M9" s="102" t="s">
        <v>75</v>
      </c>
      <c r="N9" s="102">
        <v>8216</v>
      </c>
      <c r="O9" s="102" t="s">
        <v>72</v>
      </c>
    </row>
    <row r="10" spans="1:15" ht="15" customHeight="1" x14ac:dyDescent="0.25">
      <c r="A10" s="55">
        <v>2</v>
      </c>
      <c r="B10" s="62" t="s">
        <v>32</v>
      </c>
      <c r="C10" s="57" t="s">
        <v>33</v>
      </c>
      <c r="D10" s="58" t="s">
        <v>34</v>
      </c>
      <c r="E10" s="56">
        <v>45266</v>
      </c>
      <c r="F10" s="53">
        <v>2</v>
      </c>
      <c r="G10" s="63" t="s">
        <v>35</v>
      </c>
      <c r="H10" s="106">
        <v>735.01</v>
      </c>
      <c r="I10" s="101" t="s">
        <v>36</v>
      </c>
      <c r="J10" s="102">
        <v>100</v>
      </c>
      <c r="K10" s="103" t="s">
        <v>79</v>
      </c>
      <c r="L10" s="45" t="s">
        <v>83</v>
      </c>
      <c r="M10" s="107" t="s">
        <v>76</v>
      </c>
      <c r="N10" s="102" t="s">
        <v>78</v>
      </c>
      <c r="O10" s="102" t="s">
        <v>77</v>
      </c>
    </row>
    <row r="11" spans="1:15" ht="15" customHeight="1" x14ac:dyDescent="0.25">
      <c r="A11" s="55">
        <v>3</v>
      </c>
      <c r="B11" s="62" t="s">
        <v>37</v>
      </c>
      <c r="C11" s="57" t="s">
        <v>38</v>
      </c>
      <c r="D11" s="58" t="s">
        <v>39</v>
      </c>
      <c r="E11" s="56">
        <v>45271</v>
      </c>
      <c r="F11" s="53">
        <v>51</v>
      </c>
      <c r="G11" s="54" t="s">
        <v>40</v>
      </c>
      <c r="H11" s="109">
        <v>5295.26</v>
      </c>
      <c r="I11" s="101" t="s">
        <v>41</v>
      </c>
      <c r="J11" s="102">
        <v>150</v>
      </c>
      <c r="K11" s="45" t="s">
        <v>81</v>
      </c>
      <c r="L11" s="45" t="s">
        <v>82</v>
      </c>
      <c r="M11" s="108" t="s">
        <v>85</v>
      </c>
      <c r="N11" s="105">
        <v>6451</v>
      </c>
      <c r="O11" s="102" t="s">
        <v>80</v>
      </c>
    </row>
    <row r="12" spans="1:15" ht="75" x14ac:dyDescent="0.25">
      <c r="A12" s="55">
        <v>4</v>
      </c>
      <c r="B12" s="56" t="s">
        <v>42</v>
      </c>
      <c r="C12" s="57" t="s">
        <v>38</v>
      </c>
      <c r="D12" s="58" t="s">
        <v>43</v>
      </c>
      <c r="E12" s="56">
        <v>45271</v>
      </c>
      <c r="F12" s="53">
        <v>51</v>
      </c>
      <c r="G12" s="54" t="s">
        <v>40</v>
      </c>
      <c r="H12" s="109">
        <v>5295.26</v>
      </c>
      <c r="I12" s="101" t="s">
        <v>41</v>
      </c>
      <c r="J12" s="102">
        <v>80</v>
      </c>
      <c r="K12" s="45" t="s">
        <v>81</v>
      </c>
      <c r="L12" s="45" t="s">
        <v>84</v>
      </c>
      <c r="M12" s="108" t="s">
        <v>85</v>
      </c>
      <c r="N12" s="105">
        <v>6452</v>
      </c>
      <c r="O12" s="102" t="s">
        <v>72</v>
      </c>
    </row>
    <row r="13" spans="1:15" ht="15" customHeight="1" x14ac:dyDescent="0.25">
      <c r="A13" s="55">
        <v>5</v>
      </c>
      <c r="B13" s="56" t="s">
        <v>44</v>
      </c>
      <c r="C13" s="57" t="s">
        <v>45</v>
      </c>
      <c r="D13" s="58" t="s">
        <v>46</v>
      </c>
      <c r="E13" s="56">
        <v>45271</v>
      </c>
      <c r="F13" s="53">
        <v>51</v>
      </c>
      <c r="G13" s="54" t="s">
        <v>40</v>
      </c>
      <c r="H13" s="109">
        <v>5295.26</v>
      </c>
      <c r="I13" s="101" t="s">
        <v>41</v>
      </c>
      <c r="J13" s="102">
        <v>150</v>
      </c>
      <c r="K13" s="45" t="s">
        <v>81</v>
      </c>
      <c r="L13" s="45" t="s">
        <v>84</v>
      </c>
      <c r="M13" s="108" t="s">
        <v>85</v>
      </c>
      <c r="N13" s="103">
        <v>6277</v>
      </c>
      <c r="O13" s="102" t="s">
        <v>72</v>
      </c>
    </row>
    <row r="14" spans="1:15" ht="15" customHeight="1" x14ac:dyDescent="0.25">
      <c r="A14" s="55">
        <v>6</v>
      </c>
      <c r="B14" s="56" t="s">
        <v>47</v>
      </c>
      <c r="C14" s="57" t="s">
        <v>48</v>
      </c>
      <c r="D14" s="58" t="s">
        <v>49</v>
      </c>
      <c r="E14" s="56">
        <v>45271</v>
      </c>
      <c r="F14" s="59">
        <v>36</v>
      </c>
      <c r="G14" s="60" t="s">
        <v>17</v>
      </c>
      <c r="H14" s="61">
        <v>1207.1300000000001</v>
      </c>
      <c r="I14" s="101" t="s">
        <v>50</v>
      </c>
      <c r="J14" s="102">
        <v>70</v>
      </c>
      <c r="K14" s="45" t="s">
        <v>81</v>
      </c>
      <c r="L14" s="45" t="s">
        <v>84</v>
      </c>
      <c r="M14" s="102" t="s">
        <v>75</v>
      </c>
      <c r="N14" s="103">
        <v>1736</v>
      </c>
      <c r="O14" s="102" t="s">
        <v>72</v>
      </c>
    </row>
    <row r="15" spans="1:15" ht="15" customHeight="1" x14ac:dyDescent="0.25">
      <c r="A15" s="55">
        <v>7</v>
      </c>
      <c r="B15" s="56" t="s">
        <v>51</v>
      </c>
      <c r="C15" s="57" t="s">
        <v>52</v>
      </c>
      <c r="D15" s="58" t="s">
        <v>53</v>
      </c>
      <c r="E15" s="56">
        <v>45271</v>
      </c>
      <c r="F15" s="59">
        <v>36</v>
      </c>
      <c r="G15" s="60" t="s">
        <v>17</v>
      </c>
      <c r="H15" s="61">
        <v>1207.1300000000001</v>
      </c>
      <c r="I15" s="101" t="s">
        <v>50</v>
      </c>
      <c r="J15" s="102">
        <v>70</v>
      </c>
      <c r="K15" s="45" t="s">
        <v>81</v>
      </c>
      <c r="L15" s="45" t="s">
        <v>84</v>
      </c>
      <c r="M15" s="102" t="s">
        <v>75</v>
      </c>
      <c r="N15" s="105">
        <v>1736</v>
      </c>
      <c r="O15" s="102" t="s">
        <v>72</v>
      </c>
    </row>
    <row r="16" spans="1:15" ht="15" customHeight="1" x14ac:dyDescent="0.25">
      <c r="A16" s="55">
        <v>8</v>
      </c>
      <c r="B16" s="56" t="s">
        <v>54</v>
      </c>
      <c r="C16" s="57" t="s">
        <v>55</v>
      </c>
      <c r="D16" s="58" t="s">
        <v>56</v>
      </c>
      <c r="E16" s="56">
        <v>45272</v>
      </c>
      <c r="F16" s="53">
        <v>1</v>
      </c>
      <c r="G16" s="63" t="s">
        <v>23</v>
      </c>
      <c r="H16" s="64">
        <v>659.9</v>
      </c>
      <c r="I16" s="101" t="s">
        <v>57</v>
      </c>
      <c r="J16" s="102">
        <v>70</v>
      </c>
      <c r="K16" s="45" t="s">
        <v>87</v>
      </c>
      <c r="L16" s="45" t="s">
        <v>88</v>
      </c>
      <c r="M16" s="102" t="s">
        <v>75</v>
      </c>
      <c r="N16" s="103">
        <v>8723</v>
      </c>
      <c r="O16" s="102" t="s">
        <v>86</v>
      </c>
    </row>
    <row r="17" spans="1:15" ht="15" customHeight="1" x14ac:dyDescent="0.25">
      <c r="A17" s="55">
        <v>9</v>
      </c>
      <c r="B17" s="56" t="s">
        <v>58</v>
      </c>
      <c r="C17" s="57" t="s">
        <v>59</v>
      </c>
      <c r="D17" s="58" t="s">
        <v>60</v>
      </c>
      <c r="E17" s="56">
        <v>45273</v>
      </c>
      <c r="F17" s="53">
        <v>3</v>
      </c>
      <c r="G17" s="63" t="s">
        <v>61</v>
      </c>
      <c r="H17" s="64">
        <v>981.8</v>
      </c>
      <c r="I17" s="104" t="s">
        <v>50</v>
      </c>
      <c r="J17" s="102">
        <v>150</v>
      </c>
      <c r="K17" s="45" t="s">
        <v>89</v>
      </c>
      <c r="L17" s="45" t="s">
        <v>90</v>
      </c>
      <c r="M17" s="102" t="s">
        <v>75</v>
      </c>
      <c r="N17" s="103">
        <v>20530</v>
      </c>
      <c r="O17" s="102" t="s">
        <v>72</v>
      </c>
    </row>
    <row r="18" spans="1:15" ht="15" customHeight="1" x14ac:dyDescent="0.25">
      <c r="A18" s="55">
        <v>10</v>
      </c>
      <c r="B18" s="56" t="s">
        <v>62</v>
      </c>
      <c r="C18" s="57" t="s">
        <v>63</v>
      </c>
      <c r="D18" s="58" t="s">
        <v>24</v>
      </c>
      <c r="E18" s="56">
        <v>45273</v>
      </c>
      <c r="F18" s="53">
        <v>1</v>
      </c>
      <c r="G18" s="63" t="s">
        <v>23</v>
      </c>
      <c r="H18" s="64">
        <v>659.9</v>
      </c>
      <c r="I18" s="104" t="s">
        <v>50</v>
      </c>
      <c r="J18" s="102">
        <v>40</v>
      </c>
      <c r="K18" s="45" t="s">
        <v>91</v>
      </c>
      <c r="L18" s="45" t="s">
        <v>90</v>
      </c>
      <c r="M18" s="102" t="s">
        <v>75</v>
      </c>
      <c r="N18" s="103">
        <v>21165</v>
      </c>
      <c r="O18" s="102" t="s">
        <v>77</v>
      </c>
    </row>
    <row r="19" spans="1:15" ht="15" customHeight="1" x14ac:dyDescent="0.25">
      <c r="A19" s="89">
        <v>11</v>
      </c>
      <c r="B19" s="91"/>
      <c r="C19" s="93"/>
      <c r="D19" s="95"/>
      <c r="E19" s="91"/>
      <c r="F19" s="97"/>
      <c r="G19" s="99"/>
      <c r="H19" s="80"/>
      <c r="I19" s="28"/>
    </row>
    <row r="20" spans="1:15" x14ac:dyDescent="0.25">
      <c r="A20" s="90"/>
      <c r="B20" s="92"/>
      <c r="C20" s="94"/>
      <c r="D20" s="96"/>
      <c r="E20" s="92"/>
      <c r="F20" s="98"/>
      <c r="G20" s="100"/>
      <c r="H20" s="81"/>
      <c r="I20" s="28"/>
    </row>
    <row r="21" spans="1:15" ht="15" customHeight="1" x14ac:dyDescent="0.25">
      <c r="A21" s="89">
        <v>12</v>
      </c>
      <c r="B21" s="91"/>
      <c r="C21" s="93"/>
      <c r="D21" s="95"/>
      <c r="E21" s="91"/>
      <c r="F21" s="97"/>
      <c r="G21" s="99"/>
      <c r="H21" s="80"/>
      <c r="I21" s="28"/>
    </row>
    <row r="22" spans="1:15" x14ac:dyDescent="0.25">
      <c r="A22" s="90"/>
      <c r="B22" s="92"/>
      <c r="C22" s="94"/>
      <c r="D22" s="96"/>
      <c r="E22" s="92"/>
      <c r="F22" s="98"/>
      <c r="G22" s="100"/>
      <c r="H22" s="81"/>
      <c r="I22" s="28"/>
    </row>
    <row r="23" spans="1:15" x14ac:dyDescent="0.25">
      <c r="A23" s="3"/>
      <c r="D23" s="29"/>
      <c r="E23" s="12"/>
      <c r="G23" s="26" t="s">
        <v>14</v>
      </c>
      <c r="H23" s="20">
        <f>SUM(H9:H22)</f>
        <v>22543.780000000002</v>
      </c>
      <c r="K23" s="76"/>
    </row>
    <row r="24" spans="1:15" x14ac:dyDescent="0.25">
      <c r="A24" s="3"/>
      <c r="B24" s="6"/>
      <c r="C24" s="21"/>
      <c r="D24" s="4"/>
      <c r="E24" s="6"/>
      <c r="F24" s="6"/>
      <c r="G24" s="22"/>
      <c r="H24" s="5"/>
      <c r="I24" s="1"/>
    </row>
    <row r="25" spans="1:15" x14ac:dyDescent="0.25">
      <c r="A25" s="3"/>
      <c r="B25" s="6"/>
      <c r="C25" s="21"/>
      <c r="D25" s="4"/>
      <c r="E25" s="6"/>
      <c r="F25" s="6"/>
      <c r="G25" s="22"/>
      <c r="H25" s="7"/>
      <c r="I25" s="1"/>
      <c r="K25" s="74" t="s">
        <v>21</v>
      </c>
    </row>
    <row r="26" spans="1:15" x14ac:dyDescent="0.25">
      <c r="A26" s="77" t="s">
        <v>11</v>
      </c>
      <c r="B26" s="78"/>
      <c r="C26" s="78"/>
      <c r="D26" s="78"/>
      <c r="E26" s="78"/>
      <c r="F26" s="78"/>
      <c r="G26" s="78"/>
      <c r="H26" s="79"/>
    </row>
    <row r="27" spans="1:15" ht="31.5" x14ac:dyDescent="0.25">
      <c r="A27" s="30" t="s">
        <v>13</v>
      </c>
      <c r="B27" s="30" t="s">
        <v>4</v>
      </c>
      <c r="C27" s="31" t="s">
        <v>5</v>
      </c>
      <c r="D27" s="32" t="s">
        <v>6</v>
      </c>
      <c r="E27" s="33" t="s">
        <v>7</v>
      </c>
      <c r="F27" s="30" t="s">
        <v>8</v>
      </c>
      <c r="G27" s="34" t="s">
        <v>9</v>
      </c>
      <c r="H27" s="35" t="s">
        <v>10</v>
      </c>
      <c r="I27" s="65" t="s">
        <v>65</v>
      </c>
      <c r="J27" s="65" t="s">
        <v>66</v>
      </c>
      <c r="K27" s="66" t="s">
        <v>67</v>
      </c>
      <c r="L27" s="67" t="s">
        <v>68</v>
      </c>
      <c r="M27" s="68" t="s">
        <v>69</v>
      </c>
      <c r="N27" s="69" t="s">
        <v>70</v>
      </c>
      <c r="O27" s="70" t="s">
        <v>71</v>
      </c>
    </row>
    <row r="28" spans="1:15" ht="75" x14ac:dyDescent="0.25">
      <c r="A28" s="36">
        <v>13</v>
      </c>
      <c r="B28" s="37" t="s">
        <v>44</v>
      </c>
      <c r="C28" s="38" t="s">
        <v>45</v>
      </c>
      <c r="D28" s="39" t="s">
        <v>46</v>
      </c>
      <c r="E28" s="40">
        <v>45271</v>
      </c>
      <c r="F28" s="53">
        <v>5</v>
      </c>
      <c r="G28" s="41" t="s">
        <v>22</v>
      </c>
      <c r="H28" s="111">
        <v>423.84</v>
      </c>
      <c r="I28" s="71"/>
      <c r="J28" s="73">
        <v>150</v>
      </c>
      <c r="K28" s="75" t="s">
        <v>81</v>
      </c>
      <c r="L28" s="75" t="s">
        <v>84</v>
      </c>
      <c r="M28" s="110" t="s">
        <v>85</v>
      </c>
      <c r="N28" s="73">
        <v>6277</v>
      </c>
      <c r="O28" s="72" t="s">
        <v>72</v>
      </c>
    </row>
    <row r="29" spans="1:15" ht="30" x14ac:dyDescent="0.25">
      <c r="A29" s="36">
        <v>14</v>
      </c>
      <c r="B29" s="48" t="s">
        <v>25</v>
      </c>
      <c r="C29" s="49" t="s">
        <v>20</v>
      </c>
      <c r="D29" s="50" t="s">
        <v>64</v>
      </c>
      <c r="E29" s="37" t="s">
        <v>20</v>
      </c>
      <c r="F29" s="43">
        <v>1</v>
      </c>
      <c r="G29" s="44" t="s">
        <v>26</v>
      </c>
      <c r="H29" s="111">
        <v>21460</v>
      </c>
      <c r="I29" s="71"/>
      <c r="J29" s="73"/>
      <c r="K29" s="75"/>
      <c r="L29" s="75"/>
      <c r="M29" s="72"/>
      <c r="N29" s="73"/>
      <c r="O29" s="72"/>
    </row>
    <row r="30" spans="1:15" x14ac:dyDescent="0.25">
      <c r="A30" s="36"/>
      <c r="B30" s="45"/>
      <c r="C30" s="46"/>
      <c r="D30" s="39"/>
      <c r="E30" s="47"/>
      <c r="F30" s="43"/>
      <c r="G30" s="51"/>
      <c r="H30" s="42"/>
    </row>
    <row r="31" spans="1:15" x14ac:dyDescent="0.25">
      <c r="G31" s="26" t="s">
        <v>15</v>
      </c>
      <c r="H31" s="52">
        <f>SUM(H28:H30)</f>
        <v>21883.84</v>
      </c>
    </row>
    <row r="32" spans="1:15" x14ac:dyDescent="0.25">
      <c r="H32" s="13"/>
    </row>
    <row r="33" spans="1:11" ht="15.75" thickBot="1" x14ac:dyDescent="0.3">
      <c r="A33" s="3"/>
      <c r="B33" s="6"/>
      <c r="C33" s="21"/>
      <c r="D33" s="4"/>
      <c r="E33" s="6"/>
      <c r="F33" s="6"/>
      <c r="G33" s="22"/>
      <c r="H33" s="13"/>
      <c r="K33" s="74">
        <v>4</v>
      </c>
    </row>
    <row r="34" spans="1:11" ht="15.75" thickBot="1" x14ac:dyDescent="0.3">
      <c r="A34" s="3"/>
      <c r="B34" s="6"/>
      <c r="C34" s="21"/>
      <c r="D34" s="4"/>
      <c r="E34" s="6"/>
      <c r="F34" s="6"/>
      <c r="G34" s="18" t="s">
        <v>12</v>
      </c>
      <c r="H34" s="14">
        <f>SUM(H31,H23)</f>
        <v>44427.62</v>
      </c>
    </row>
    <row r="35" spans="1:11" x14ac:dyDescent="0.25">
      <c r="A35" s="3"/>
      <c r="B35" s="6"/>
      <c r="C35" s="21"/>
      <c r="D35" s="4"/>
      <c r="E35" s="6"/>
      <c r="F35" s="6"/>
      <c r="G35" s="22"/>
      <c r="H35" s="5"/>
    </row>
    <row r="36" spans="1:11" x14ac:dyDescent="0.25">
      <c r="A36" s="3"/>
      <c r="B36" s="6"/>
      <c r="C36" s="21"/>
      <c r="D36" s="4"/>
      <c r="E36" s="6"/>
      <c r="F36" s="6"/>
      <c r="G36" s="22"/>
      <c r="H36" s="5"/>
    </row>
    <row r="37" spans="1:11" x14ac:dyDescent="0.25">
      <c r="A37" s="3"/>
      <c r="B37" s="6"/>
      <c r="C37" s="21"/>
      <c r="D37" s="4"/>
      <c r="E37" s="6"/>
      <c r="F37" s="6"/>
      <c r="G37" s="22"/>
      <c r="H37" s="5"/>
    </row>
    <row r="38" spans="1:11" x14ac:dyDescent="0.25">
      <c r="A38" s="3"/>
      <c r="B38" s="6"/>
      <c r="C38" s="21"/>
      <c r="D38" s="4"/>
      <c r="E38" s="6"/>
      <c r="F38" s="6"/>
      <c r="G38" s="22"/>
      <c r="H38" s="5"/>
    </row>
    <row r="39" spans="1:11" x14ac:dyDescent="0.25">
      <c r="A39" s="3"/>
      <c r="B39" s="6"/>
      <c r="C39" s="21"/>
      <c r="D39" s="4"/>
      <c r="E39" s="6"/>
      <c r="F39" s="6"/>
      <c r="G39" s="22"/>
      <c r="H39" s="5"/>
    </row>
    <row r="40" spans="1:11" x14ac:dyDescent="0.25">
      <c r="A40" s="3"/>
      <c r="B40" s="6"/>
      <c r="C40" s="21"/>
      <c r="D40" s="4"/>
      <c r="E40" s="6"/>
      <c r="F40" s="6"/>
      <c r="G40" s="22"/>
      <c r="H40" s="5"/>
    </row>
  </sheetData>
  <mergeCells count="22">
    <mergeCell ref="H19:H20"/>
    <mergeCell ref="C19:C20"/>
    <mergeCell ref="D19:D20"/>
    <mergeCell ref="E19:E20"/>
    <mergeCell ref="F19:F20"/>
    <mergeCell ref="G19:G20"/>
    <mergeCell ref="A26:H26"/>
    <mergeCell ref="H21:H22"/>
    <mergeCell ref="A1:H1"/>
    <mergeCell ref="E3:F3"/>
    <mergeCell ref="E4:F4"/>
    <mergeCell ref="E5:F5"/>
    <mergeCell ref="A7:H7"/>
    <mergeCell ref="A21:A22"/>
    <mergeCell ref="B21:B22"/>
    <mergeCell ref="C21:C22"/>
    <mergeCell ref="D21:D22"/>
    <mergeCell ref="E21:E22"/>
    <mergeCell ref="F21:F22"/>
    <mergeCell ref="G21:G22"/>
    <mergeCell ref="A19:A20"/>
    <mergeCell ref="B19:B20"/>
  </mergeCells>
  <hyperlinks>
    <hyperlink ref="K10" r:id="rId1" xr:uid="{35AF51B2-06C7-4C5E-89A7-E9DACB1CF362}"/>
    <hyperlink ref="N11" r:id="rId2" display="https://ex02.montgomerycountymd.gov/ojn6/ijn7/StreetLightAdmin/PoleDetails.aspx?CID=6451&amp;PType=L" xr:uid="{ACD0FCEA-9945-4E96-BA0A-CBDC26E7F182}"/>
    <hyperlink ref="N12" r:id="rId3" display="https://ex02.montgomerycountymd.gov/ojn6/ijn7/StreetLightAdmin/PoleDetails.aspx?CID=6452&amp;PType=L" xr:uid="{12036232-1B75-42AE-BADF-8EB75C5CC296}"/>
    <hyperlink ref="N13" r:id="rId4" display="https://ex02.montgomerycountymd.gov/ojn6/ijn7/StreetLightAdmin/PoleDetails.aspx?CID=6277&amp;PType=L" xr:uid="{819331D4-B29C-4F04-8EDE-CA585A95385D}"/>
    <hyperlink ref="N14" r:id="rId5" display="https://ex02.montgomerycountymd.gov/ojn6/ijn7/StreetLightAdmin/PoleDetails.aspx?CID=1736&amp;PType=L" xr:uid="{86332250-98D3-416F-AE47-6DD8C096902A}"/>
    <hyperlink ref="N15" r:id="rId6" display="https://ex02.montgomerycountymd.gov/ojn6/ijn7/StreetLightAdmin/PoleDetails.aspx?CID=1736&amp;PType=L" xr:uid="{0A0D3AB5-93D6-4B66-840F-5DE099E79019}"/>
    <hyperlink ref="N16" r:id="rId7" display="https://ex02.montgomerycountymd.gov/ojn6/ijn7/StreetLightAdmin/PoleDetails.aspx?CID=8723&amp;PType=L" xr:uid="{C4F4B59A-41A4-40B6-8F25-8827DE0AADC9}"/>
    <hyperlink ref="N17" r:id="rId8" display="https://ex02.montgomerycountymd.gov/ojn6/ijn7/StreetLightAdmin/PoleDetails.aspx?CID=20530&amp;PType=L" xr:uid="{1F446D29-7FF8-4F73-B895-4D0BDF290EEC}"/>
    <hyperlink ref="N18" r:id="rId9" display="https://ex02.montgomerycountymd.gov/ojn6/ijn7/StreetLightAdmin/PoleDetails.aspx?CID=21165&amp;PType=L" xr:uid="{36C7430A-2BB1-457A-BC81-686F2D25F051}"/>
  </hyperlinks>
  <pageMargins left="0.7" right="0.7" top="0.75" bottom="0.75" header="0.3" footer="0.3"/>
  <pageSetup scale="52" fitToHeight="0" orientation="portrait" r:id="rId10"/>
  <drawing r:id="rId1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1" ma:contentTypeDescription="Create a new document." ma:contentTypeScope="" ma:versionID="f127a2b758b206325c98aee21b321136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3f692597a763c1d30bf51e5bd1397d19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0FD0C63-D53C-44D1-AEF5-B5292A016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DADE2F-300B-4D47-AA25-8C661B9E339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cb23fb6-f95b-4e6f-b8d1-4e4a74e60887"/>
    <ds:schemaRef ds:uri="fc8cb2a3-a002-4cdd-9d00-636a92b1fce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8FA2A21-A998-4637-AD50-61C4EBBB62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Lewis, Vivian</cp:lastModifiedBy>
  <cp:lastPrinted>2023-12-07T16:59:14Z</cp:lastPrinted>
  <dcterms:created xsi:type="dcterms:W3CDTF">2022-02-17T13:04:14Z</dcterms:created>
  <dcterms:modified xsi:type="dcterms:W3CDTF">2024-01-02T21:42:43Z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